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K:\V1\GB_RE\BR_RE\FB_VS\_ORG\Vergabeverfahren\2_Laufend\Pflege-Meldesystem (CIRS)\2_Vergabeunterlagen\3_Unterlagen final (DTVP)\"/>
    </mc:Choice>
  </mc:AlternateContent>
  <xr:revisionPtr revIDLastSave="0" documentId="13_ncr:1_{979DCDEE-7CE6-4133-828E-F860A624762A}" xr6:coauthVersionLast="47" xr6:coauthVersionMax="47" xr10:uidLastSave="{00000000-0000-0000-0000-000000000000}"/>
  <bookViews>
    <workbookView xWindow="-108" yWindow="-108" windowWidth="23256" windowHeight="13896" xr2:uid="{00000000-000D-0000-FFFF-FFFF00000000}"/>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6" i="1" l="1"/>
  <c r="L20" i="1"/>
  <c r="L21" i="1" l="1"/>
  <c r="L23" i="1" s="1"/>
  <c r="L24" i="1" l="1"/>
</calcChain>
</file>

<file path=xl/sharedStrings.xml><?xml version="1.0" encoding="utf-8"?>
<sst xmlns="http://schemas.openxmlformats.org/spreadsheetml/2006/main" count="15" uniqueCount="15">
  <si>
    <t>Lfd. Nr.</t>
  </si>
  <si>
    <t>Menge</t>
  </si>
  <si>
    <t>zzgl. 19 % USt.</t>
  </si>
  <si>
    <t>Angebotssumme (netto)</t>
  </si>
  <si>
    <t>Angebotssumme (brutto)</t>
  </si>
  <si>
    <t>Position</t>
  </si>
  <si>
    <t>Einheit</t>
  </si>
  <si>
    <t xml:space="preserve">Gesamtpreis </t>
  </si>
  <si>
    <t xml:space="preserve">Einheitspreis (netto) </t>
  </si>
  <si>
    <t>pauschal</t>
  </si>
  <si>
    <t>Anlage 4: Preisblatt</t>
  </si>
  <si>
    <t>pro Monat</t>
  </si>
  <si>
    <t>Betriebspauschale</t>
  </si>
  <si>
    <t>Entwicklungspauschale</t>
  </si>
  <si>
    <r>
      <rPr>
        <b/>
        <sz val="10"/>
        <color theme="1"/>
        <rFont val="AOK Buenos Aires"/>
      </rPr>
      <t>Hinweise:</t>
    </r>
    <r>
      <rPr>
        <sz val="10"/>
        <color theme="1"/>
        <rFont val="AOK Buenos Aires"/>
      </rPr>
      <t xml:space="preserve">
Bitte füllen Sie die farblich hinterlegten Felder aus. Alle Preise sind wie gefordert anzugeben. 
Es wird darauf hingewiesen, dass Zusätze wie "freibleibend" unzulässig sind und zum Ausschluss des Angebotes führen können.  Mit der jeweils vereinbarten Vergütung sind alle Leistungen abgegolten, die für eine vertragsgemäße und mangelfreie Leistungserbringung erforderlich sind. Ebenso sind mit der jeweiligen Vergütung Reisezeiten, Reisekosten, Materialkosten und/oder sonstige Nebenkosten abgegolten wie etwa Kosten, die im Zusammenhang mit Dokumentations-, Auskunfts-, Beratungs- und Berichtspflichten entstehen und/oder mit der Einräumung oder Übertragung von notwendigen Nutzungsrechten verbunden sind. Alle Mengenangaben dienen ausschließlich zur Gewichtung der Einzelpreise und begründen daher weder einen Anspruch auf Abnahme bzw. Abruf eines bestimmten Auftragsvolumens noch stellen sie eine bestimmte Laufzeit des Auftrags in Aussicht.
Mit der</t>
    </r>
    <r>
      <rPr>
        <sz val="10"/>
        <rFont val="AOK Buenos Aires"/>
      </rPr>
      <t xml:space="preserve"> einmaligen</t>
    </r>
    <r>
      <rPr>
        <sz val="10"/>
        <color theme="1"/>
        <rFont val="AOK Buenos Aires"/>
      </rPr>
      <t xml:space="preserve"> </t>
    </r>
    <r>
      <rPr>
        <b/>
        <sz val="10"/>
        <color theme="1"/>
        <rFont val="AOK Buenos Aires"/>
      </rPr>
      <t>Entwicklungsspauschale</t>
    </r>
    <r>
      <rPr>
        <sz val="10"/>
        <color theme="1"/>
        <rFont val="AOK Buenos Aires"/>
      </rPr>
      <t xml:space="preserve"> werden alle notwendigen (initialen) Entwicklungs- bzw. Anpassungsleistungen gemäß Vergabeunterlagen i. S. e. Pauschalfestpreises vergütet. Die Entwicklungspauschale ist mit erfolgreicher Abnahme der betriebsbereiten Anwendung fällig. Die Abnahme muss so rechtzeitig abgeschlossen sein, dass die Inbetriebnahme der Anwendung zum vereinbarten "Go-live"-Termin sichergestellt ist.
Die Vergütung für den fortlaufenden Betrieb der Anwendung erfolgt - nach deren "Go-live" - auf Grundlage einer monatlichen</t>
    </r>
    <r>
      <rPr>
        <b/>
        <sz val="10"/>
        <color theme="1"/>
        <rFont val="AOK Buenos Aires"/>
      </rPr>
      <t xml:space="preserve"> Betriebspauschale</t>
    </r>
    <r>
      <rPr>
        <sz val="10"/>
        <color theme="1"/>
        <rFont val="AOK Buenos Aires"/>
      </rPr>
      <t xml:space="preserve">. Die monatliche Betriebspauschale ist unabhängig von der Anzahl der Nutzer der Pflege-App. Die monatliche Betriebspauschale ist monatlich nachträglich bis zum 15. eines jeden Monats fällig (vgl. Ziffer 4.1 EVB-IT Cloudvertrag).
Weitere Einzelheiten zur Vergütung ergeben sich aus dem Vertrag.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</si>
</sst>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1"/>
      <color theme="1"/>
      <name val="Calibri"/>
      <family val="2"/>
      <scheme val="minor"/>
    </font>
    <font>
      <sz val="10"/>
      <color theme="1"/>
      <name val="AOK Buenos Aires"/>
    </font>
    <font>
      <b/>
      <sz val="10"/>
      <color theme="1"/>
      <name val="AOK Buenos Aires"/>
    </font>
    <font>
      <sz val="10"/>
      <color theme="1"/>
      <name val="Calibri"/>
      <family val="2"/>
      <scheme val="minor"/>
    </font>
    <font>
      <b/>
      <sz val="10"/>
      <color theme="0"/>
      <name val="AOK Buenos Aires"/>
    </font>
    <font>
      <b/>
      <u/>
      <sz val="10"/>
      <color theme="1"/>
      <name val="AOK Buenos Aires"/>
    </font>
    <font>
      <b/>
      <sz val="12"/>
      <color rgb="FF00B050"/>
      <name val="AOK Buenos Aires"/>
    </font>
    <font>
      <sz val="12"/>
      <color rgb="FF00B050"/>
      <name val="Calibri"/>
      <family val="2"/>
      <scheme val="minor"/>
    </font>
    <font>
      <sz val="10"/>
      <name val="AOK Buenos Aires"/>
    </font>
  </fonts>
  <fills count="6">
    <fill>
      <patternFill patternType="none"/>
    </fill>
    <fill>
      <patternFill patternType="gray125"/>
    </fill>
    <fill>
      <patternFill patternType="solid">
        <fgColor theme="9" tint="0.79998168889431442"/>
        <bgColor indexed="64"/>
      </patternFill>
    </fill>
    <fill>
      <patternFill patternType="solid">
        <fgColor theme="9" tint="-0.499984740745262"/>
        <bgColor indexed="64"/>
      </patternFill>
    </fill>
    <fill>
      <patternFill patternType="solid">
        <fgColor theme="0"/>
        <bgColor indexed="64"/>
      </patternFill>
    </fill>
    <fill>
      <patternFill patternType="solid">
        <fgColor rgb="FF00B05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1" fillId="0" borderId="0" xfId="0" applyFont="1" applyAlignment="1">
      <alignment horizontal="left" vertical="top" wrapText="1"/>
    </xf>
    <xf numFmtId="0" fontId="3" fillId="0" borderId="0" xfId="0" applyFont="1"/>
    <xf numFmtId="0" fontId="1" fillId="0" borderId="0" xfId="0" applyFont="1"/>
    <xf numFmtId="164" fontId="1" fillId="0" borderId="1" xfId="0" applyNumberFormat="1" applyFont="1" applyBorder="1" applyAlignment="1">
      <alignment horizontal="center" vertical="center"/>
    </xf>
    <xf numFmtId="0" fontId="5" fillId="0" borderId="1" xfId="0" applyFont="1" applyBorder="1" applyAlignment="1">
      <alignment horizontal="left" vertical="center"/>
    </xf>
    <xf numFmtId="0" fontId="5" fillId="0" borderId="10" xfId="0" applyFont="1" applyBorder="1" applyAlignment="1">
      <alignment vertical="center"/>
    </xf>
    <xf numFmtId="0" fontId="5" fillId="0" borderId="12" xfId="0" applyFont="1" applyBorder="1" applyAlignment="1">
      <alignment vertical="center"/>
    </xf>
    <xf numFmtId="0" fontId="4" fillId="3" borderId="0" xfId="0" applyFont="1" applyFill="1" applyAlignment="1">
      <alignment vertical="top" wrapText="1"/>
    </xf>
    <xf numFmtId="0" fontId="4" fillId="3" borderId="6" xfId="0" applyFont="1" applyFill="1" applyBorder="1" applyAlignment="1">
      <alignment vertical="top" wrapText="1"/>
    </xf>
    <xf numFmtId="0" fontId="4" fillId="4" borderId="0" xfId="0" applyFont="1" applyFill="1" applyAlignment="1">
      <alignment vertical="top" wrapText="1"/>
    </xf>
    <xf numFmtId="0" fontId="1" fillId="0" borderId="0" xfId="0" applyFont="1" applyAlignment="1">
      <alignment horizontal="center"/>
    </xf>
    <xf numFmtId="0" fontId="1" fillId="0" borderId="1" xfId="0" applyFont="1" applyBorder="1" applyAlignment="1">
      <alignment horizontal="center" vertical="center"/>
    </xf>
    <xf numFmtId="0" fontId="2" fillId="0" borderId="12" xfId="0" applyFont="1" applyBorder="1" applyAlignment="1">
      <alignment horizontal="left" vertical="center"/>
    </xf>
    <xf numFmtId="0" fontId="2" fillId="0" borderId="1"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1" fillId="0" borderId="0" xfId="0" applyFont="1" applyAlignment="1">
      <alignment horizontal="center"/>
    </xf>
    <xf numFmtId="164" fontId="1" fillId="0" borderId="1" xfId="0" applyNumberFormat="1" applyFont="1" applyBorder="1" applyAlignment="1">
      <alignment horizontal="center" vertical="center"/>
    </xf>
    <xf numFmtId="0" fontId="6" fillId="0" borderId="0" xfId="0" applyFont="1" applyAlignment="1">
      <alignment horizontal="left" vertical="top"/>
    </xf>
    <xf numFmtId="0" fontId="7" fillId="0" borderId="0" xfId="0" applyFont="1" applyAlignment="1">
      <alignment horizontal="left" vertical="top"/>
    </xf>
    <xf numFmtId="0" fontId="4" fillId="5" borderId="7" xfId="0" applyFont="1" applyFill="1" applyBorder="1" applyAlignment="1">
      <alignment horizontal="center" vertical="top"/>
    </xf>
    <xf numFmtId="0" fontId="4" fillId="5" borderId="8" xfId="0" applyFont="1" applyFill="1" applyBorder="1" applyAlignment="1">
      <alignment horizontal="center" vertical="top"/>
    </xf>
    <xf numFmtId="0" fontId="4" fillId="5" borderId="2" xfId="0" applyFont="1" applyFill="1" applyBorder="1" applyAlignment="1">
      <alignment horizontal="center" vertical="top"/>
    </xf>
    <xf numFmtId="0" fontId="4" fillId="5" borderId="9" xfId="0" applyFont="1" applyFill="1" applyBorder="1" applyAlignment="1">
      <alignment horizontal="center" vertical="top"/>
    </xf>
    <xf numFmtId="0" fontId="4" fillId="5" borderId="3" xfId="0" applyFont="1" applyFill="1" applyBorder="1" applyAlignment="1">
      <alignment horizontal="center" vertical="top"/>
    </xf>
    <xf numFmtId="0" fontId="4" fillId="5" borderId="4" xfId="0" applyFont="1" applyFill="1" applyBorder="1" applyAlignment="1">
      <alignment horizontal="center" vertical="top"/>
    </xf>
    <xf numFmtId="0" fontId="4" fillId="5" borderId="6" xfId="0" applyFont="1" applyFill="1" applyBorder="1" applyAlignment="1">
      <alignment horizontal="center" vertical="top"/>
    </xf>
    <xf numFmtId="0" fontId="4" fillId="5" borderId="5" xfId="0" applyFont="1" applyFill="1" applyBorder="1" applyAlignment="1">
      <alignment horizontal="center" vertical="top"/>
    </xf>
    <xf numFmtId="0" fontId="4" fillId="5" borderId="2" xfId="0" applyFont="1" applyFill="1" applyBorder="1" applyAlignment="1">
      <alignment horizontal="center" vertical="top" wrapText="1"/>
    </xf>
    <xf numFmtId="0" fontId="4" fillId="5" borderId="3" xfId="0" applyFont="1" applyFill="1" applyBorder="1" applyAlignment="1">
      <alignment horizontal="center" vertical="top" wrapText="1"/>
    </xf>
    <xf numFmtId="0" fontId="4" fillId="5" borderId="4" xfId="0" applyFont="1" applyFill="1" applyBorder="1" applyAlignment="1">
      <alignment horizontal="center" vertical="top" wrapText="1"/>
    </xf>
    <xf numFmtId="0" fontId="4" fillId="5" borderId="5" xfId="0" applyFont="1" applyFill="1" applyBorder="1" applyAlignment="1">
      <alignment horizontal="center" vertical="top" wrapText="1"/>
    </xf>
    <xf numFmtId="0" fontId="1" fillId="0" borderId="0" xfId="0" applyFont="1" applyAlignment="1">
      <alignment horizontal="left" vertical="top" wrapText="1"/>
    </xf>
    <xf numFmtId="0" fontId="4" fillId="5" borderId="1" xfId="0" applyFont="1" applyFill="1" applyBorder="1" applyAlignment="1">
      <alignment horizontal="center" vertical="top"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164" fontId="1" fillId="0" borderId="7" xfId="0" applyNumberFormat="1" applyFont="1" applyBorder="1" applyAlignment="1">
      <alignment horizontal="center" vertical="center"/>
    </xf>
    <xf numFmtId="164" fontId="1" fillId="0" borderId="8" xfId="0" applyNumberFormat="1" applyFont="1" applyBorder="1" applyAlignment="1">
      <alignment horizontal="center" vertical="center"/>
    </xf>
    <xf numFmtId="164" fontId="1" fillId="2" borderId="1" xfId="0" applyNumberFormat="1" applyFont="1" applyFill="1" applyBorder="1" applyAlignment="1" applyProtection="1">
      <alignment horizontal="center" vertical="center"/>
      <protection locked="0"/>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164" fontId="1" fillId="2" borderId="10" xfId="0" applyNumberFormat="1" applyFont="1" applyFill="1" applyBorder="1" applyAlignment="1" applyProtection="1">
      <alignment horizontal="center" vertical="center"/>
      <protection locked="0"/>
    </xf>
    <xf numFmtId="164" fontId="1" fillId="2" borderId="12" xfId="0" applyNumberFormat="1" applyFont="1" applyFill="1" applyBorder="1" applyAlignment="1" applyProtection="1">
      <alignment horizontal="center" vertical="center"/>
      <protection locked="0"/>
    </xf>
  </cellXfs>
  <cellStyles count="1">
    <cellStyle name="Standard" xfId="0" builtinId="0"/>
  </cellStyles>
  <dxfs count="0"/>
  <tableStyles count="0" defaultTableStyle="TableStyleMedium2"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2"/>
  <sheetViews>
    <sheetView showGridLines="0" tabSelected="1" view="pageLayout" topLeftCell="A11" zoomScaleNormal="100" workbookViewId="0">
      <selection activeCell="J21" sqref="J21"/>
    </sheetView>
  </sheetViews>
  <sheetFormatPr baseColWidth="10" defaultColWidth="9.109375" defaultRowHeight="14.4" x14ac:dyDescent="0.3"/>
  <cols>
    <col min="2" max="2" width="9.109375" customWidth="1"/>
    <col min="11" max="11" width="10.88671875" customWidth="1"/>
    <col min="12" max="12" width="21.33203125" customWidth="1"/>
    <col min="13" max="13" width="8.88671875" customWidth="1"/>
    <col min="14" max="14" width="10" hidden="1" customWidth="1"/>
    <col min="15" max="15" width="15.6640625" customWidth="1"/>
  </cols>
  <sheetData>
    <row r="1" spans="1:17" ht="31.5" customHeight="1" x14ac:dyDescent="0.3">
      <c r="A1" s="19" t="s">
        <v>10</v>
      </c>
      <c r="B1" s="20"/>
      <c r="C1" s="20"/>
      <c r="D1" s="20"/>
      <c r="E1" s="20"/>
      <c r="F1" s="20"/>
      <c r="G1" s="20"/>
      <c r="H1" s="20"/>
      <c r="I1" s="20"/>
      <c r="J1" s="20"/>
      <c r="K1" s="20"/>
      <c r="L1" s="20"/>
      <c r="M1" s="20"/>
      <c r="N1" s="20"/>
      <c r="O1" s="20"/>
      <c r="P1" s="20"/>
      <c r="Q1" s="20"/>
    </row>
    <row r="2" spans="1:17" x14ac:dyDescent="0.3">
      <c r="A2" s="2"/>
      <c r="B2" s="2"/>
      <c r="C2" s="2"/>
      <c r="D2" s="2"/>
      <c r="E2" s="2"/>
      <c r="F2" s="2"/>
      <c r="G2" s="2"/>
      <c r="H2" s="2"/>
      <c r="I2" s="2"/>
      <c r="J2" s="2"/>
      <c r="K2" s="2"/>
      <c r="L2" s="2"/>
      <c r="M2" s="2"/>
      <c r="N2" s="2"/>
      <c r="O2" s="2"/>
      <c r="P2" s="2"/>
      <c r="Q2" s="2"/>
    </row>
    <row r="3" spans="1:17" ht="15" customHeight="1" x14ac:dyDescent="0.3">
      <c r="A3" s="33" t="s">
        <v>14</v>
      </c>
      <c r="B3" s="33"/>
      <c r="C3" s="33"/>
      <c r="D3" s="33"/>
      <c r="E3" s="33"/>
      <c r="F3" s="33"/>
      <c r="G3" s="33"/>
      <c r="H3" s="33"/>
      <c r="I3" s="33"/>
      <c r="J3" s="33"/>
      <c r="K3" s="33"/>
      <c r="L3" s="33"/>
      <c r="M3" s="33"/>
      <c r="N3" s="33"/>
      <c r="O3" s="33"/>
      <c r="P3" s="33"/>
      <c r="Q3" s="33"/>
    </row>
    <row r="4" spans="1:17" ht="15" customHeight="1" x14ac:dyDescent="0.3">
      <c r="A4" s="33"/>
      <c r="B4" s="33"/>
      <c r="C4" s="33"/>
      <c r="D4" s="33"/>
      <c r="E4" s="33"/>
      <c r="F4" s="33"/>
      <c r="G4" s="33"/>
      <c r="H4" s="33"/>
      <c r="I4" s="33"/>
      <c r="J4" s="33"/>
      <c r="K4" s="33"/>
      <c r="L4" s="33"/>
      <c r="M4" s="33"/>
      <c r="N4" s="33"/>
      <c r="O4" s="33"/>
      <c r="P4" s="33"/>
      <c r="Q4" s="33"/>
    </row>
    <row r="5" spans="1:17" ht="27" customHeight="1" x14ac:dyDescent="0.3">
      <c r="A5" s="33"/>
      <c r="B5" s="33"/>
      <c r="C5" s="33"/>
      <c r="D5" s="33"/>
      <c r="E5" s="33"/>
      <c r="F5" s="33"/>
      <c r="G5" s="33"/>
      <c r="H5" s="33"/>
      <c r="I5" s="33"/>
      <c r="J5" s="33"/>
      <c r="K5" s="33"/>
      <c r="L5" s="33"/>
      <c r="M5" s="33"/>
      <c r="N5" s="33"/>
      <c r="O5" s="33"/>
      <c r="P5" s="33"/>
      <c r="Q5" s="33"/>
    </row>
    <row r="6" spans="1:17" ht="6" customHeight="1" x14ac:dyDescent="0.3">
      <c r="A6" s="33"/>
      <c r="B6" s="33"/>
      <c r="C6" s="33"/>
      <c r="D6" s="33"/>
      <c r="E6" s="33"/>
      <c r="F6" s="33"/>
      <c r="G6" s="33"/>
      <c r="H6" s="33"/>
      <c r="I6" s="33"/>
      <c r="J6" s="33"/>
      <c r="K6" s="33"/>
      <c r="L6" s="33"/>
      <c r="M6" s="33"/>
      <c r="N6" s="33"/>
      <c r="O6" s="33"/>
      <c r="P6" s="33"/>
      <c r="Q6" s="33"/>
    </row>
    <row r="7" spans="1:17" hidden="1" x14ac:dyDescent="0.3">
      <c r="A7" s="33"/>
      <c r="B7" s="33"/>
      <c r="C7" s="33"/>
      <c r="D7" s="33"/>
      <c r="E7" s="33"/>
      <c r="F7" s="33"/>
      <c r="G7" s="33"/>
      <c r="H7" s="33"/>
      <c r="I7" s="33"/>
      <c r="J7" s="33"/>
      <c r="K7" s="33"/>
      <c r="L7" s="33"/>
      <c r="M7" s="33"/>
      <c r="N7" s="33"/>
      <c r="O7" s="33"/>
      <c r="P7" s="33"/>
      <c r="Q7" s="33"/>
    </row>
    <row r="8" spans="1:17" hidden="1" x14ac:dyDescent="0.3">
      <c r="A8" s="33"/>
      <c r="B8" s="33"/>
      <c r="C8" s="33"/>
      <c r="D8" s="33"/>
      <c r="E8" s="33"/>
      <c r="F8" s="33"/>
      <c r="G8" s="33"/>
      <c r="H8" s="33"/>
      <c r="I8" s="33"/>
      <c r="J8" s="33"/>
      <c r="K8" s="33"/>
      <c r="L8" s="33"/>
      <c r="M8" s="33"/>
      <c r="N8" s="33"/>
      <c r="O8" s="33"/>
      <c r="P8" s="33"/>
      <c r="Q8" s="33"/>
    </row>
    <row r="9" spans="1:17" hidden="1" x14ac:dyDescent="0.3">
      <c r="A9" s="33"/>
      <c r="B9" s="33"/>
      <c r="C9" s="33"/>
      <c r="D9" s="33"/>
      <c r="E9" s="33"/>
      <c r="F9" s="33"/>
      <c r="G9" s="33"/>
      <c r="H9" s="33"/>
      <c r="I9" s="33"/>
      <c r="J9" s="33"/>
      <c r="K9" s="33"/>
      <c r="L9" s="33"/>
      <c r="M9" s="33"/>
      <c r="N9" s="33"/>
      <c r="O9" s="33"/>
      <c r="P9" s="33"/>
      <c r="Q9" s="33"/>
    </row>
    <row r="10" spans="1:17" hidden="1" x14ac:dyDescent="0.3">
      <c r="A10" s="33"/>
      <c r="B10" s="33"/>
      <c r="C10" s="33"/>
      <c r="D10" s="33"/>
      <c r="E10" s="33"/>
      <c r="F10" s="33"/>
      <c r="G10" s="33"/>
      <c r="H10" s="33"/>
      <c r="I10" s="33"/>
      <c r="J10" s="33"/>
      <c r="K10" s="33"/>
      <c r="L10" s="33"/>
      <c r="M10" s="33"/>
      <c r="N10" s="33"/>
      <c r="O10" s="33"/>
      <c r="P10" s="33"/>
      <c r="Q10" s="33"/>
    </row>
    <row r="11" spans="1:17" ht="189.75" customHeight="1" x14ac:dyDescent="0.3">
      <c r="A11" s="33"/>
      <c r="B11" s="33"/>
      <c r="C11" s="33"/>
      <c r="D11" s="33"/>
      <c r="E11" s="33"/>
      <c r="F11" s="33"/>
      <c r="G11" s="33"/>
      <c r="H11" s="33"/>
      <c r="I11" s="33"/>
      <c r="J11" s="33"/>
      <c r="K11" s="33"/>
      <c r="L11" s="33"/>
      <c r="M11" s="33"/>
      <c r="N11" s="33"/>
      <c r="O11" s="33"/>
      <c r="P11" s="33"/>
      <c r="Q11" s="33"/>
    </row>
    <row r="12" spans="1:17" x14ac:dyDescent="0.3">
      <c r="A12" s="1"/>
      <c r="B12" s="1"/>
      <c r="C12" s="1"/>
      <c r="D12" s="1"/>
      <c r="E12" s="1"/>
      <c r="F12" s="1"/>
      <c r="G12" s="1"/>
      <c r="H12" s="1"/>
      <c r="I12" s="1"/>
      <c r="J12" s="1"/>
      <c r="K12" s="1"/>
      <c r="L12" s="1"/>
      <c r="M12" s="1"/>
      <c r="N12" s="1"/>
      <c r="O12" s="1"/>
      <c r="P12" s="1"/>
      <c r="Q12" s="1"/>
    </row>
    <row r="13" spans="1:17" ht="2.4" customHeight="1" x14ac:dyDescent="0.3">
      <c r="A13" s="1"/>
      <c r="B13" s="1"/>
      <c r="C13" s="1"/>
      <c r="D13" s="1"/>
      <c r="E13" s="1"/>
      <c r="F13" s="1"/>
      <c r="G13" s="1"/>
      <c r="H13" s="1"/>
      <c r="I13" s="1"/>
      <c r="J13" s="1"/>
      <c r="K13" s="1"/>
      <c r="L13" s="1"/>
      <c r="M13" s="1"/>
      <c r="N13" s="1"/>
      <c r="O13" s="1"/>
      <c r="P13" s="1"/>
      <c r="Q13" s="1"/>
    </row>
    <row r="14" spans="1:17" ht="14.4" customHeight="1" x14ac:dyDescent="0.3">
      <c r="A14" s="21" t="s">
        <v>0</v>
      </c>
      <c r="B14" s="23" t="s">
        <v>5</v>
      </c>
      <c r="C14" s="24"/>
      <c r="D14" s="24"/>
      <c r="E14" s="25"/>
      <c r="F14" s="23" t="s">
        <v>6</v>
      </c>
      <c r="G14" s="25"/>
      <c r="H14" s="23" t="s">
        <v>1</v>
      </c>
      <c r="I14" s="25"/>
      <c r="J14" s="29" t="s">
        <v>8</v>
      </c>
      <c r="K14" s="30"/>
      <c r="L14" s="34" t="s">
        <v>7</v>
      </c>
      <c r="M14" s="10"/>
      <c r="N14" s="8"/>
      <c r="O14" s="3"/>
      <c r="P14" s="3"/>
      <c r="Q14" s="3"/>
    </row>
    <row r="15" spans="1:17" x14ac:dyDescent="0.3">
      <c r="A15" s="22"/>
      <c r="B15" s="26"/>
      <c r="C15" s="27"/>
      <c r="D15" s="27"/>
      <c r="E15" s="28"/>
      <c r="F15" s="26"/>
      <c r="G15" s="28"/>
      <c r="H15" s="26"/>
      <c r="I15" s="28"/>
      <c r="J15" s="31"/>
      <c r="K15" s="32"/>
      <c r="L15" s="34"/>
      <c r="M15" s="10"/>
      <c r="N15" s="9"/>
      <c r="O15" s="3"/>
      <c r="P15" s="3"/>
      <c r="Q15" s="3"/>
    </row>
    <row r="16" spans="1:17" ht="14.4" customHeight="1" x14ac:dyDescent="0.3">
      <c r="A16" s="36">
        <v>1</v>
      </c>
      <c r="B16" s="35" t="s">
        <v>13</v>
      </c>
      <c r="C16" s="35"/>
      <c r="D16" s="35"/>
      <c r="E16" s="35"/>
      <c r="F16" s="35" t="s">
        <v>9</v>
      </c>
      <c r="G16" s="35"/>
      <c r="H16" s="35">
        <v>1</v>
      </c>
      <c r="I16" s="35"/>
      <c r="J16" s="39">
        <v>0</v>
      </c>
      <c r="K16" s="39"/>
      <c r="L16" s="18">
        <f>SUMPRODUCT(H16,J16)</f>
        <v>0</v>
      </c>
      <c r="M16" s="17"/>
      <c r="N16" s="3"/>
      <c r="O16" s="3"/>
    </row>
    <row r="17" spans="1:17" x14ac:dyDescent="0.3">
      <c r="A17" s="36"/>
      <c r="B17" s="35"/>
      <c r="C17" s="35"/>
      <c r="D17" s="35"/>
      <c r="E17" s="35"/>
      <c r="F17" s="35"/>
      <c r="G17" s="35"/>
      <c r="H17" s="35"/>
      <c r="I17" s="35"/>
      <c r="J17" s="39"/>
      <c r="K17" s="39"/>
      <c r="L17" s="18"/>
      <c r="M17" s="17"/>
      <c r="N17" s="3"/>
      <c r="O17" s="3"/>
    </row>
    <row r="18" spans="1:17" x14ac:dyDescent="0.3">
      <c r="A18" s="36"/>
      <c r="B18" s="35"/>
      <c r="C18" s="35"/>
      <c r="D18" s="35"/>
      <c r="E18" s="35"/>
      <c r="F18" s="35"/>
      <c r="G18" s="35"/>
      <c r="H18" s="35"/>
      <c r="I18" s="35"/>
      <c r="J18" s="39"/>
      <c r="K18" s="39"/>
      <c r="L18" s="18"/>
      <c r="M18" s="17"/>
      <c r="N18" s="3"/>
      <c r="O18" s="3"/>
    </row>
    <row r="19" spans="1:17" ht="7.95" customHeight="1" x14ac:dyDescent="0.3">
      <c r="A19" s="36"/>
      <c r="B19" s="35"/>
      <c r="C19" s="35"/>
      <c r="D19" s="35"/>
      <c r="E19" s="35"/>
      <c r="F19" s="35"/>
      <c r="G19" s="35"/>
      <c r="H19" s="35"/>
      <c r="I19" s="35"/>
      <c r="J19" s="39"/>
      <c r="K19" s="39"/>
      <c r="L19" s="18"/>
      <c r="M19" s="17"/>
      <c r="N19" s="3"/>
      <c r="O19" s="3"/>
    </row>
    <row r="20" spans="1:17" ht="35.25" customHeight="1" x14ac:dyDescent="0.3">
      <c r="A20" s="12">
        <v>2</v>
      </c>
      <c r="B20" s="40" t="s">
        <v>12</v>
      </c>
      <c r="C20" s="41"/>
      <c r="D20" s="41"/>
      <c r="E20" s="42"/>
      <c r="F20" s="40" t="s">
        <v>11</v>
      </c>
      <c r="G20" s="42"/>
      <c r="H20" s="40">
        <v>48</v>
      </c>
      <c r="I20" s="42"/>
      <c r="J20" s="43">
        <v>0</v>
      </c>
      <c r="K20" s="44"/>
      <c r="L20" s="4">
        <f>J20*H20</f>
        <v>0</v>
      </c>
      <c r="M20" s="11"/>
      <c r="N20" s="3"/>
      <c r="O20" s="3"/>
    </row>
    <row r="21" spans="1:17" ht="25.2" customHeight="1" x14ac:dyDescent="0.3">
      <c r="A21" s="3"/>
      <c r="B21" s="3"/>
      <c r="C21" s="3"/>
      <c r="D21" s="3"/>
      <c r="E21" s="3"/>
      <c r="F21" s="3"/>
      <c r="G21" s="3"/>
      <c r="H21" s="3"/>
      <c r="I21" s="3"/>
      <c r="J21" s="3"/>
      <c r="K21" s="3"/>
      <c r="L21" s="37">
        <f>SUM(L16:L20)</f>
        <v>0</v>
      </c>
      <c r="M21" s="13" t="s">
        <v>3</v>
      </c>
      <c r="N21" s="14"/>
      <c r="O21" s="14"/>
    </row>
    <row r="22" spans="1:17" ht="14.4" customHeight="1" x14ac:dyDescent="0.3">
      <c r="A22" s="3"/>
      <c r="B22" s="3"/>
      <c r="C22" s="3"/>
      <c r="D22" s="3"/>
      <c r="E22" s="3"/>
      <c r="F22" s="3"/>
      <c r="G22" s="3"/>
      <c r="H22" s="3"/>
      <c r="I22" s="3"/>
      <c r="J22" s="3"/>
      <c r="K22" s="3"/>
      <c r="L22" s="38"/>
      <c r="M22" s="13"/>
      <c r="N22" s="14"/>
      <c r="O22" s="14"/>
    </row>
    <row r="23" spans="1:17" ht="23.25" customHeight="1" x14ac:dyDescent="0.3">
      <c r="A23" s="3"/>
      <c r="B23" s="3"/>
      <c r="C23" s="3"/>
      <c r="D23" s="3"/>
      <c r="E23" s="3"/>
      <c r="F23" s="3"/>
      <c r="G23" s="3"/>
      <c r="H23" s="3"/>
      <c r="I23" s="3"/>
      <c r="J23" s="3"/>
      <c r="K23" s="3"/>
      <c r="L23" s="4">
        <f>L21*0.19</f>
        <v>0</v>
      </c>
      <c r="M23" s="15" t="s">
        <v>2</v>
      </c>
      <c r="N23" s="16"/>
      <c r="O23" s="13"/>
    </row>
    <row r="24" spans="1:17" ht="27" customHeight="1" x14ac:dyDescent="0.3">
      <c r="A24" s="3"/>
      <c r="B24" s="3"/>
      <c r="C24" s="3"/>
      <c r="D24" s="3"/>
      <c r="E24" s="3"/>
      <c r="F24" s="3"/>
      <c r="G24" s="3"/>
      <c r="H24" s="3"/>
      <c r="I24" s="3"/>
      <c r="J24" s="3"/>
      <c r="K24" s="3"/>
      <c r="L24" s="4">
        <f>SUM(L21,L23)</f>
        <v>0</v>
      </c>
      <c r="M24" s="5" t="s">
        <v>4</v>
      </c>
      <c r="N24" s="6"/>
      <c r="O24" s="7"/>
    </row>
    <row r="25" spans="1:17" ht="6.75" customHeight="1" x14ac:dyDescent="0.3">
      <c r="A25" s="2"/>
      <c r="B25" s="2"/>
      <c r="C25" s="2"/>
      <c r="D25" s="2"/>
      <c r="E25" s="2"/>
      <c r="F25" s="2"/>
      <c r="G25" s="2"/>
      <c r="H25" s="2"/>
      <c r="I25" s="2"/>
      <c r="J25" s="2"/>
      <c r="K25" s="2"/>
      <c r="L25" s="2"/>
      <c r="M25" s="2"/>
      <c r="N25" s="2"/>
      <c r="O25" s="2"/>
      <c r="P25" s="2"/>
      <c r="Q25" s="2"/>
    </row>
    <row r="26" spans="1:17" ht="36" customHeight="1" x14ac:dyDescent="0.3"/>
    <row r="27" spans="1:17" ht="31.5" customHeight="1" x14ac:dyDescent="0.3"/>
    <row r="28" spans="1:17" ht="38.25" customHeight="1" x14ac:dyDescent="0.3"/>
    <row r="31" spans="1:17" ht="29.25" customHeight="1" x14ac:dyDescent="0.3"/>
    <row r="32" spans="1:17" ht="29.25" customHeight="1" x14ac:dyDescent="0.3"/>
  </sheetData>
  <sheetProtection algorithmName="SHA-512" hashValue="JX14oXpZX/6WIQQrjb5J2hP6UvMaKhmScYsXKylq+Z/0fdZrLoCSm77Rz6/4q1sUIl9PctzbuWtCDMyGEFMuIA==" saltValue="N9A8oi5NXzMgOiLr2ziFOQ==" spinCount="100000" sheet="1" objects="1" scenarios="1"/>
  <mergeCells count="22">
    <mergeCell ref="L21:L22"/>
    <mergeCell ref="J16:K19"/>
    <mergeCell ref="B20:E20"/>
    <mergeCell ref="H20:I20"/>
    <mergeCell ref="F20:G20"/>
    <mergeCell ref="J20:K20"/>
    <mergeCell ref="M21:O22"/>
    <mergeCell ref="M23:O23"/>
    <mergeCell ref="M16:M19"/>
    <mergeCell ref="L16:L19"/>
    <mergeCell ref="A1:Q1"/>
    <mergeCell ref="A14:A15"/>
    <mergeCell ref="B14:E15"/>
    <mergeCell ref="H14:I15"/>
    <mergeCell ref="J14:K15"/>
    <mergeCell ref="A3:Q11"/>
    <mergeCell ref="F14:G15"/>
    <mergeCell ref="L14:L15"/>
    <mergeCell ref="F16:G19"/>
    <mergeCell ref="A16:A19"/>
    <mergeCell ref="B16:E19"/>
    <mergeCell ref="H16:I19"/>
  </mergeCells>
  <pageMargins left="0.7" right="0.7" top="1.1979166666666667" bottom="0.75" header="0.44791666666666669" footer="0.3"/>
  <pageSetup paperSize="8" orientation="landscape"/>
  <headerFooter>
    <oddHeader>&amp;L&amp;"AOK Buenos Aires,Standard"&amp;10Seite &amp;"AOK Buenos Aires,Fett"1 &amp;"AOK Buenos Aires,Standard"von &amp;"AOK Buenos Aires,Fett"1&amp;R&amp;G</oddHeader>
    <oddFooter>&amp;C&amp;"AOK Buenos Aires,Standard"&amp;10Vertraulich&amp;R&amp;G</oddFooter>
  </headerFooter>
  <legacyDrawingHF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Weirauch, Moritz Dr. / ZE25MC123</dc:creator>
  <cp:lastModifiedBy>Weirauch, Moritz Dr. / ZE25MC123</cp:lastModifiedBy>
  <cp:lastPrinted>2025-09-15T09:34:49Z</cp:lastPrinted>
  <dcterms:created xsi:type="dcterms:W3CDTF">2015-06-05T18:19:34Z</dcterms:created>
  <dcterms:modified xsi:type="dcterms:W3CDTF">2026-06-16T11:07:40Z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416c92c-13c7-4138-ae3f-130a9c484087_Enabled">
    <vt:lpwstr>true</vt:lpwstr>
  </property>
  <property fmtid="{D5CDD505-2E9C-101B-9397-08002B2CF9AE}" pid="3" name="MSIP_Label_3416c92c-13c7-4138-ae3f-130a9c484087_SetDate">
    <vt:lpwstr>2025-12-17T15:14:25Z</vt:lpwstr>
  </property>
  <property fmtid="{D5CDD505-2E9C-101B-9397-08002B2CF9AE}" pid="4" name="MSIP_Label_3416c92c-13c7-4138-ae3f-130a9c484087_Method">
    <vt:lpwstr>Standard</vt:lpwstr>
  </property>
  <property fmtid="{D5CDD505-2E9C-101B-9397-08002B2CF9AE}" pid="5" name="MSIP_Label_3416c92c-13c7-4138-ae3f-130a9c484087_Name">
    <vt:lpwstr>intern</vt:lpwstr>
  </property>
  <property fmtid="{D5CDD505-2E9C-101B-9397-08002B2CF9AE}" pid="6" name="MSIP_Label_3416c92c-13c7-4138-ae3f-130a9c484087_SiteId">
    <vt:lpwstr>a07be77d-4bbd-4acc-af66-90cbdcf3f88c</vt:lpwstr>
  </property>
  <property fmtid="{D5CDD505-2E9C-101B-9397-08002B2CF9AE}" pid="7" name="MSIP_Label_3416c92c-13c7-4138-ae3f-130a9c484087_ActionId">
    <vt:lpwstr>bb243bbc-3a0e-4d12-bf2a-c83c231a563d</vt:lpwstr>
  </property>
  <property fmtid="{D5CDD505-2E9C-101B-9397-08002B2CF9AE}" pid="8" name="MSIP_Label_3416c92c-13c7-4138-ae3f-130a9c484087_ContentBits">
    <vt:lpwstr>2</vt:lpwstr>
  </property>
  <property fmtid="{D5CDD505-2E9C-101B-9397-08002B2CF9AE}" pid="9" name="MSIP_Label_3416c92c-13c7-4138-ae3f-130a9c484087_Tag">
    <vt:lpwstr>10, 3, 0, 1</vt:lpwstr>
  </property>
</Properties>
</file>